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diego\OneDrive - FREMAP\Escritorio\super mobiliario\Anexos\"/>
    </mc:Choice>
  </mc:AlternateContent>
  <xr:revisionPtr revIDLastSave="0" documentId="8_{42FFDA92-67AC-4E45-A6EA-9BF43CF053F6}" xr6:coauthVersionLast="47" xr6:coauthVersionMax="47" xr10:uidLastSave="{00000000-0000-0000-0000-000000000000}"/>
  <bookViews>
    <workbookView xWindow="28680" yWindow="-120" windowWidth="29040" windowHeight="15720" xr2:uid="{90A26B9D-7EF0-48A4-86AE-71ED9607A5F6}"/>
  </bookViews>
  <sheets>
    <sheet name="ANEXO 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7" i="1"/>
  <c r="G40" i="1" l="1"/>
</calcChain>
</file>

<file path=xl/sharedStrings.xml><?xml version="1.0" encoding="utf-8"?>
<sst xmlns="http://schemas.openxmlformats.org/spreadsheetml/2006/main" count="41" uniqueCount="41">
  <si>
    <t>Oferta económica para toda la duración inicial del contrato (impuestos indirectos no incluidos):</t>
  </si>
  <si>
    <r>
      <rPr>
        <b/>
        <u/>
        <sz val="11"/>
        <color theme="1"/>
        <rFont val="Aptos Narrow"/>
        <family val="2"/>
        <scheme val="minor"/>
      </rPr>
      <t>NOTA IMPORTANTE: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los precios máximos indicados y los ofertados son sin impuestos indirectos. Sólo se admiten precios con dos decimales, mayores que cero y no superiores al precio máximo de licitación.</t>
    </r>
  </si>
  <si>
    <t>Recambios reparaciones</t>
  </si>
  <si>
    <t>Transporte de envíos y traslados con origen y destino en Península (€/km)</t>
  </si>
  <si>
    <t>Transporte de envíos y traslados con origen o destino en Canarias, Ceuta y Melilla (€/m3)</t>
  </si>
  <si>
    <t>Transporte de envíos y traslados con origen o destino en Baleares (€/m3)</t>
  </si>
  <si>
    <t>Retirada y destrucción de mobiliario (€/m3)</t>
  </si>
  <si>
    <t>Mano de obra (€/hora)</t>
  </si>
  <si>
    <t>Embalaje (€/ud)</t>
  </si>
  <si>
    <t>Desplazamiento, excepto islas menores Baleares y Canarias (€/servicio)</t>
  </si>
  <si>
    <t>Desplazamiento islas menores Baleares y Canarias (€/servicio)</t>
  </si>
  <si>
    <t>Despacho de envíos y traslados con origen o destino en Canarias, Ceuta y Melilla (€/envío)</t>
  </si>
  <si>
    <t>Despacho de envíos y traslados con origen o destino en Baleares (€/envío)</t>
  </si>
  <si>
    <t>Almacenamiento mobiliario (€/m3)</t>
  </si>
  <si>
    <t>Taquilla 2 puertas en L para dos usuarios - F=50 / H=180 / A=30 o 40</t>
  </si>
  <si>
    <t>Taquilla 1 puerta con divisor vertical - F=50 / H=180 / A=30 o 40</t>
  </si>
  <si>
    <t>Banco vestuario - F=35 / H=45 / A=150</t>
  </si>
  <si>
    <t>Banco vestuario - F=35 / H=45 / A=100</t>
  </si>
  <si>
    <t>Estantería metálica - F=35 / H=200 / A=100</t>
  </si>
  <si>
    <t>Cajonera con ruedas - F=55 / H=56 / A=42</t>
  </si>
  <si>
    <t>Armario puertas correderas - F=45 / H=170 / A=100</t>
  </si>
  <si>
    <t>Armario puertas correderas - F=45 / H=100 / A=100</t>
  </si>
  <si>
    <t>Armario puertas batientes - F=45 / H=170 / A=100</t>
  </si>
  <si>
    <t>Armario puertas batientes - F=45 / H=100 / A=80</t>
  </si>
  <si>
    <t>Armario extensión mesa trabajo tipo "ola" - F=45 / H=70 / A=80</t>
  </si>
  <si>
    <t>Mesa trabajo tipo "ola" - F=80 / H=73 / A1=160 / A2=140</t>
  </si>
  <si>
    <t>Mesa trabajo tipo "ola" - F=80 / H=73 / A1=140 / A2=140</t>
  </si>
  <si>
    <t>Mesa trabajo recta - F=80 / H=73 / A=140</t>
  </si>
  <si>
    <t>Mesa trabajo recta - F=80 / H=73 / A=120</t>
  </si>
  <si>
    <t>Mesa cafetería rectangular - F=70 / H=73 / A=80</t>
  </si>
  <si>
    <t>Mesa cafetería rectangular - F=70 / H=73 / A=120</t>
  </si>
  <si>
    <t>Mesa cafetería circular - H=73 / D=120</t>
  </si>
  <si>
    <t>Precio unitario ofertado</t>
  </si>
  <si>
    <t>Modelo</t>
  </si>
  <si>
    <t>Marca</t>
  </si>
  <si>
    <t>Precio unitario máximo</t>
  </si>
  <si>
    <t>Consumo estimado total</t>
  </si>
  <si>
    <t>Concepto</t>
  </si>
  <si>
    <t>Código</t>
  </si>
  <si>
    <t>Contratación del suministro de mobiliario para FREMAP, Mutua Colaboradora con la Seguridad Social nº 61.</t>
  </si>
  <si>
    <r>
      <t xml:space="preserve">D./Dña. _______________ con DNI nº _______________, en nombre (propio o de la empresa que representa) _______________, con NIF/CIF _______________ y domicilio fiscal en__________________________________, en caso de resultar adjudicatarios del contrato de </t>
    </r>
    <r>
      <rPr>
        <b/>
        <sz val="11"/>
        <color theme="1"/>
        <rFont val="Aptos Narrow"/>
        <family val="2"/>
        <scheme val="minor"/>
      </rPr>
      <t>suministro de mobiliario para FREMAP, Mutua Colaboradora con la Seguridad Social nº 61</t>
    </r>
    <r>
      <rPr>
        <sz val="11"/>
        <color theme="1"/>
        <rFont val="Aptos Narrow"/>
        <family val="2"/>
        <scheme val="minor"/>
      </rPr>
      <t xml:space="preserve">, se compromete a su ejecución con estricta sujeción a los Pliegos de Cláusulas Administrativas y de Prescripciones Técnicas que rigen la correspondiente licitación con número de expediente </t>
    </r>
    <r>
      <rPr>
        <b/>
        <sz val="11"/>
        <color theme="1"/>
        <rFont val="Aptos Narrow"/>
        <family val="2"/>
        <scheme val="minor"/>
      </rPr>
      <t>LICT/99/159/2025/0041</t>
    </r>
    <r>
      <rPr>
        <sz val="11"/>
        <color theme="1"/>
        <rFont val="Aptos Narrow"/>
        <family val="2"/>
        <scheme val="minor"/>
      </rPr>
      <t xml:space="preserve"> y los siguientes </t>
    </r>
    <r>
      <rPr>
        <b/>
        <sz val="11"/>
        <color theme="1"/>
        <rFont val="Aptos Narrow"/>
        <family val="2"/>
        <scheme val="minor"/>
      </rPr>
      <t>precios</t>
    </r>
    <r>
      <rPr>
        <sz val="11"/>
        <color theme="1"/>
        <rFont val="Aptos Narrow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</si>
</sst>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C0A]_-;\-* #,##0.00\ [$€-C0A]_-;_-* &quot;-&quot;??\ [$€-C0A]_-;_-@_-"/>
    <numFmt numFmtId="165" formatCode="#,##0_ ;\-#,##0\ "/>
    <numFmt numFmtId="166" formatCode="000"/>
    <numFmt numFmtId="167" formatCode="#,##0.00\ &quot;€&quot;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b/>
      <sz val="12"/>
      <color rgb="FFFFFFFF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40222"/>
        <bgColor indexed="64"/>
      </patternFill>
    </fill>
  </fills>
  <borders count="38">
    <border>
      <left/>
      <right/>
      <top/>
      <bottom/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/>
      <diagonal/>
    </border>
    <border>
      <left style="thin">
        <color theme="0" tint="-0.24994659260841701"/>
      </left>
      <right/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164" fontId="0" fillId="0" borderId="0" xfId="0" applyNumberFormat="1"/>
    <xf numFmtId="0" fontId="3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8" xfId="0" applyNumberFormat="1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>
      <alignment horizontal="left" vertical="center" wrapText="1"/>
    </xf>
    <xf numFmtId="164" fontId="7" fillId="3" borderId="10" xfId="0" applyNumberFormat="1" applyFont="1" applyFill="1" applyBorder="1" applyAlignment="1" applyProtection="1">
      <alignment horizontal="right" vertical="center" wrapText="1"/>
      <protection locked="0"/>
    </xf>
    <xf numFmtId="16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13" xfId="0" applyNumberFormat="1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>
      <alignment horizontal="left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4" fontId="7" fillId="3" borderId="4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5" xfId="0" applyNumberFormat="1" applyFont="1" applyBorder="1" applyAlignment="1" applyProtection="1">
      <alignment horizontal="left" vertical="center" wrapText="1"/>
      <protection locked="0"/>
    </xf>
    <xf numFmtId="164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8" xfId="0" applyNumberFormat="1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>
      <alignment horizontal="left" vertical="center" wrapText="1"/>
    </xf>
    <xf numFmtId="164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>
      <alignment horizontal="left" vertical="center" wrapText="1"/>
    </xf>
    <xf numFmtId="166" fontId="1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4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6" fontId="7" fillId="0" borderId="6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 applyProtection="1">
      <alignment horizontal="left" vertical="center" wrapText="1"/>
      <protection locked="0"/>
    </xf>
    <xf numFmtId="166" fontId="7" fillId="0" borderId="24" xfId="0" applyNumberFormat="1" applyFont="1" applyBorder="1" applyAlignment="1">
      <alignment horizontal="center" vertical="center" wrapText="1"/>
    </xf>
    <xf numFmtId="166" fontId="7" fillId="0" borderId="26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164" fontId="7" fillId="2" borderId="27" xfId="0" applyNumberFormat="1" applyFont="1" applyFill="1" applyBorder="1" applyAlignment="1">
      <alignment horizontal="right" vertical="center" wrapText="1"/>
    </xf>
    <xf numFmtId="164" fontId="7" fillId="2" borderId="27" xfId="0" applyNumberFormat="1" applyFont="1" applyFill="1" applyBorder="1" applyAlignment="1">
      <alignment horizontal="left" vertical="center" wrapText="1"/>
    </xf>
    <xf numFmtId="164" fontId="6" fillId="0" borderId="28" xfId="0" applyNumberFormat="1" applyFont="1" applyBorder="1" applyAlignment="1">
      <alignment horizontal="right" vertical="center" wrapText="1"/>
    </xf>
    <xf numFmtId="164" fontId="1" fillId="0" borderId="31" xfId="0" applyNumberFormat="1" applyFont="1" applyBorder="1" applyAlignment="1" applyProtection="1">
      <alignment horizontal="left" vertical="center" wrapText="1"/>
      <protection locked="0"/>
    </xf>
    <xf numFmtId="164" fontId="1" fillId="0" borderId="20" xfId="0" applyNumberFormat="1" applyFont="1" applyBorder="1" applyAlignment="1" applyProtection="1">
      <alignment horizontal="left" vertical="center" wrapText="1"/>
      <protection locked="0"/>
    </xf>
    <xf numFmtId="164" fontId="7" fillId="0" borderId="20" xfId="0" applyNumberFormat="1" applyFont="1" applyBorder="1" applyAlignment="1" applyProtection="1">
      <alignment horizontal="left" vertical="center" wrapText="1"/>
      <protection locked="0"/>
    </xf>
    <xf numFmtId="164" fontId="7" fillId="0" borderId="32" xfId="0" applyNumberFormat="1" applyFont="1" applyBorder="1" applyAlignment="1" applyProtection="1">
      <alignment horizontal="left" vertical="center" wrapText="1"/>
      <protection locked="0"/>
    </xf>
    <xf numFmtId="164" fontId="7" fillId="0" borderId="31" xfId="0" applyNumberFormat="1" applyFont="1" applyBorder="1" applyAlignment="1" applyProtection="1">
      <alignment horizontal="left" vertical="center" wrapText="1"/>
      <protection locked="0"/>
    </xf>
    <xf numFmtId="164" fontId="7" fillId="0" borderId="21" xfId="0" applyNumberFormat="1" applyFont="1" applyBorder="1" applyAlignment="1" applyProtection="1">
      <alignment horizontal="left" vertical="center" wrapText="1"/>
      <protection locked="0"/>
    </xf>
    <xf numFmtId="164" fontId="7" fillId="0" borderId="33" xfId="0" applyNumberFormat="1" applyFont="1" applyBorder="1" applyAlignment="1" applyProtection="1">
      <alignment horizontal="left" vertical="center" wrapText="1"/>
      <protection locked="0"/>
    </xf>
    <xf numFmtId="167" fontId="8" fillId="4" borderId="34" xfId="0" applyNumberFormat="1" applyFont="1" applyFill="1" applyBorder="1" applyAlignment="1">
      <alignment horizontal="right" vertical="center" wrapText="1"/>
    </xf>
    <xf numFmtId="167" fontId="8" fillId="4" borderId="35" xfId="0" applyNumberFormat="1" applyFont="1" applyFill="1" applyBorder="1" applyAlignment="1">
      <alignment horizontal="right" vertical="center" wrapText="1"/>
    </xf>
    <xf numFmtId="167" fontId="8" fillId="4" borderId="36" xfId="0" applyNumberFormat="1" applyFont="1" applyFill="1" applyBorder="1" applyAlignment="1">
      <alignment horizontal="right" vertical="center" wrapText="1"/>
    </xf>
    <xf numFmtId="167" fontId="8" fillId="4" borderId="37" xfId="0" applyNumberFormat="1" applyFont="1" applyFill="1" applyBorder="1" applyAlignment="1">
      <alignment horizontal="right" vertical="center" wrapText="1"/>
    </xf>
    <xf numFmtId="0" fontId="8" fillId="4" borderId="18" xfId="0" applyFont="1" applyFill="1" applyBorder="1" applyAlignment="1">
      <alignment horizontal="center" vertical="center" wrapText="1"/>
    </xf>
    <xf numFmtId="3" fontId="1" fillId="0" borderId="29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165" fontId="7" fillId="0" borderId="30" xfId="0" applyNumberFormat="1" applyFont="1" applyFill="1" applyBorder="1" applyAlignment="1">
      <alignment horizontal="center" vertical="center" wrapText="1"/>
    </xf>
    <xf numFmtId="165" fontId="7" fillId="0" borderId="29" xfId="0" applyNumberFormat="1" applyFont="1" applyFill="1" applyBorder="1" applyAlignment="1">
      <alignment horizontal="center" vertical="center" wrapText="1"/>
    </xf>
    <xf numFmtId="165" fontId="7" fillId="0" borderId="22" xfId="0" applyNumberFormat="1" applyFont="1" applyFill="1" applyBorder="1" applyAlignment="1">
      <alignment horizontal="center" vertical="center" wrapText="1"/>
    </xf>
    <xf numFmtId="165" fontId="7" fillId="0" borderId="29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65" fontId="7" fillId="0" borderId="30" xfId="0" applyNumberFormat="1" applyFont="1" applyBorder="1" applyAlignment="1">
      <alignment horizontal="center" vertical="center" wrapText="1"/>
    </xf>
    <xf numFmtId="165" fontId="7" fillId="2" borderId="2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7" fillId="0" borderId="11" xfId="0" applyNumberFormat="1" applyFont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166" fontId="7" fillId="0" borderId="25" xfId="0" applyNumberFormat="1" applyFont="1" applyBorder="1" applyAlignment="1">
      <alignment horizontal="center" vertical="center" wrapText="1"/>
    </xf>
    <xf numFmtId="166" fontId="7" fillId="0" borderId="2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7" fillId="2" borderId="31" xfId="0" applyNumberFormat="1" applyFont="1" applyFill="1" applyBorder="1" applyAlignment="1" applyProtection="1">
      <alignment horizontal="left" vertical="center" wrapText="1"/>
      <protection locked="0"/>
    </xf>
    <xf numFmtId="164" fontId="7" fillId="2" borderId="13" xfId="0" applyNumberFormat="1" applyFont="1" applyFill="1" applyBorder="1" applyAlignment="1" applyProtection="1">
      <alignment horizontal="left" vertical="center" wrapText="1"/>
      <protection locked="0"/>
    </xf>
    <xf numFmtId="164" fontId="7" fillId="2" borderId="20" xfId="0" applyNumberFormat="1" applyFont="1" applyFill="1" applyBorder="1" applyAlignment="1" applyProtection="1">
      <alignment horizontal="left" vertical="center" wrapText="1"/>
      <protection locked="0"/>
    </xf>
    <xf numFmtId="164" fontId="7" fillId="2" borderId="8" xfId="0" applyNumberFormat="1" applyFont="1" applyFill="1" applyBorder="1" applyAlignment="1" applyProtection="1">
      <alignment horizontal="left" vertical="center" wrapText="1"/>
      <protection locked="0"/>
    </xf>
    <xf numFmtId="164" fontId="7" fillId="2" borderId="32" xfId="0" applyNumberFormat="1" applyFont="1" applyFill="1" applyBorder="1" applyAlignment="1" applyProtection="1">
      <alignment horizontal="left" vertical="center" wrapText="1"/>
      <protection locked="0"/>
    </xf>
    <xf numFmtId="164" fontId="7" fillId="2" borderId="5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FA579-DA38-48DE-8286-A34555AF4A95}">
  <dimension ref="B2:P40"/>
  <sheetViews>
    <sheetView tabSelected="1" topLeftCell="A12" workbookViewId="0">
      <selection activeCell="F25" sqref="F25:G35"/>
    </sheetView>
  </sheetViews>
  <sheetFormatPr baseColWidth="10" defaultRowHeight="14.5" x14ac:dyDescent="0.35"/>
  <cols>
    <col min="2" max="2" width="8.54296875" customWidth="1"/>
    <col min="3" max="3" width="65.54296875" customWidth="1"/>
    <col min="4" max="4" width="11.453125" style="55"/>
    <col min="5" max="5" width="8.7265625" bestFit="1" customWidth="1"/>
    <col min="6" max="7" width="20.54296875" customWidth="1"/>
    <col min="9" max="9" width="14" customWidth="1"/>
    <col min="10" max="10" width="12.54296875" bestFit="1" customWidth="1"/>
    <col min="12" max="12" width="14.453125" bestFit="1" customWidth="1"/>
    <col min="13" max="13" width="20.7265625" bestFit="1" customWidth="1"/>
    <col min="14" max="14" width="14.1796875" bestFit="1" customWidth="1"/>
  </cols>
  <sheetData>
    <row r="2" spans="2:11" ht="16" x14ac:dyDescent="0.35">
      <c r="B2" s="59" t="s">
        <v>39</v>
      </c>
      <c r="C2" s="60"/>
      <c r="D2" s="60"/>
      <c r="E2" s="60"/>
      <c r="F2" s="60"/>
      <c r="G2" s="60"/>
      <c r="H2" s="61"/>
    </row>
    <row r="3" spans="2:11" s="24" customFormat="1" ht="65.25" customHeight="1" x14ac:dyDescent="0.35">
      <c r="B3" s="62" t="s">
        <v>40</v>
      </c>
      <c r="C3" s="63"/>
      <c r="D3" s="63"/>
      <c r="E3" s="63"/>
      <c r="F3" s="63"/>
      <c r="G3" s="63"/>
      <c r="H3" s="63"/>
      <c r="I3" s="22"/>
    </row>
    <row r="5" spans="2:11" ht="15" thickBot="1" x14ac:dyDescent="0.4"/>
    <row r="6" spans="2:11" ht="39.5" thickBot="1" x14ac:dyDescent="0.4">
      <c r="B6" s="23" t="s">
        <v>38</v>
      </c>
      <c r="C6" s="23" t="s">
        <v>37</v>
      </c>
      <c r="D6" s="44" t="s">
        <v>36</v>
      </c>
      <c r="E6" s="44" t="s">
        <v>35</v>
      </c>
      <c r="F6" s="56" t="s">
        <v>34</v>
      </c>
      <c r="G6" s="56" t="s">
        <v>33</v>
      </c>
      <c r="H6" s="57" t="s">
        <v>32</v>
      </c>
      <c r="I6" s="22"/>
    </row>
    <row r="7" spans="2:11" x14ac:dyDescent="0.35">
      <c r="B7" s="21">
        <v>1</v>
      </c>
      <c r="C7" s="20" t="s">
        <v>31</v>
      </c>
      <c r="D7" s="45">
        <v>1</v>
      </c>
      <c r="E7" s="40">
        <v>250</v>
      </c>
      <c r="F7" s="33"/>
      <c r="G7" s="19"/>
      <c r="H7" s="18"/>
      <c r="I7" s="1" t="str">
        <f>IF(OR(H7*100&lt;&gt;INT(H7*100),H7&lt;0,H7&gt;E7),"¡Atención, error! Sólo se admiten precios con dos decimales, mayores que cero y no superiores al precio máximo de licitación. Por favor, vuelva a introducir el importe. Gracias.","")</f>
        <v/>
      </c>
    </row>
    <row r="8" spans="2:11" x14ac:dyDescent="0.35">
      <c r="B8" s="71">
        <v>2</v>
      </c>
      <c r="C8" s="17" t="s">
        <v>30</v>
      </c>
      <c r="D8" s="46">
        <v>1</v>
      </c>
      <c r="E8" s="41">
        <v>239.35</v>
      </c>
      <c r="F8" s="34"/>
      <c r="G8" s="16"/>
      <c r="H8" s="15"/>
      <c r="I8" s="1" t="str">
        <f t="shared" ref="I8:I35" si="0">IF(OR(H8*100&lt;&gt;INT(H8*100),H8&lt;0,H8&gt;E8),"¡Atención, error! Sólo se admiten precios con dos decimales, mayores que cero y no superiores al precio máximo de licitación. Por favor, vuelva a introducir el importe. Gracias.","")</f>
        <v/>
      </c>
    </row>
    <row r="9" spans="2:11" x14ac:dyDescent="0.35">
      <c r="B9" s="71"/>
      <c r="C9" s="17" t="s">
        <v>29</v>
      </c>
      <c r="D9" s="46">
        <v>1</v>
      </c>
      <c r="E9" s="41">
        <v>204.8</v>
      </c>
      <c r="F9" s="34"/>
      <c r="G9" s="16"/>
      <c r="H9" s="15"/>
      <c r="I9" s="1" t="str">
        <f t="shared" si="0"/>
        <v/>
      </c>
    </row>
    <row r="10" spans="2:11" x14ac:dyDescent="0.35">
      <c r="B10" s="58">
        <v>3</v>
      </c>
      <c r="C10" s="7" t="s">
        <v>28</v>
      </c>
      <c r="D10" s="47">
        <v>4</v>
      </c>
      <c r="E10" s="41">
        <v>363</v>
      </c>
      <c r="F10" s="35"/>
      <c r="G10" s="6"/>
      <c r="H10" s="5"/>
      <c r="I10" s="1" t="str">
        <f t="shared" si="0"/>
        <v/>
      </c>
    </row>
    <row r="11" spans="2:11" x14ac:dyDescent="0.35">
      <c r="B11" s="58"/>
      <c r="C11" s="17" t="s">
        <v>27</v>
      </c>
      <c r="D11" s="46">
        <v>1</v>
      </c>
      <c r="E11" s="41">
        <v>377.3</v>
      </c>
      <c r="F11" s="34"/>
      <c r="G11" s="16"/>
      <c r="H11" s="15"/>
      <c r="I11" s="1" t="str">
        <f t="shared" si="0"/>
        <v/>
      </c>
    </row>
    <row r="12" spans="2:11" x14ac:dyDescent="0.35">
      <c r="B12" s="58">
        <v>4</v>
      </c>
      <c r="C12" s="7" t="s">
        <v>26</v>
      </c>
      <c r="D12" s="47">
        <v>3</v>
      </c>
      <c r="E12" s="41">
        <v>581.85</v>
      </c>
      <c r="F12" s="35"/>
      <c r="G12" s="6"/>
      <c r="H12" s="5"/>
      <c r="I12" s="1" t="str">
        <f t="shared" si="0"/>
        <v/>
      </c>
    </row>
    <row r="13" spans="2:11" ht="15" thickBot="1" x14ac:dyDescent="0.4">
      <c r="B13" s="72"/>
      <c r="C13" s="4" t="s">
        <v>25</v>
      </c>
      <c r="D13" s="48">
        <v>3</v>
      </c>
      <c r="E13" s="42">
        <v>626.4</v>
      </c>
      <c r="F13" s="36"/>
      <c r="G13" s="14"/>
      <c r="H13" s="13"/>
      <c r="I13" s="1" t="str">
        <f t="shared" si="0"/>
        <v/>
      </c>
      <c r="K13" s="2"/>
    </row>
    <row r="14" spans="2:11" x14ac:dyDescent="0.35">
      <c r="B14" s="12">
        <v>5</v>
      </c>
      <c r="C14" s="11" t="s">
        <v>24</v>
      </c>
      <c r="D14" s="49">
        <v>5</v>
      </c>
      <c r="E14" s="40">
        <v>725</v>
      </c>
      <c r="F14" s="37"/>
      <c r="G14" s="10"/>
      <c r="H14" s="9"/>
      <c r="I14" s="1" t="str">
        <f t="shared" si="0"/>
        <v/>
      </c>
    </row>
    <row r="15" spans="2:11" x14ac:dyDescent="0.35">
      <c r="B15" s="58">
        <v>6</v>
      </c>
      <c r="C15" s="7" t="s">
        <v>23</v>
      </c>
      <c r="D15" s="47">
        <v>1</v>
      </c>
      <c r="E15" s="41">
        <v>344.25</v>
      </c>
      <c r="F15" s="35"/>
      <c r="G15" s="6"/>
      <c r="H15" s="5"/>
      <c r="I15" s="1" t="str">
        <f t="shared" si="0"/>
        <v/>
      </c>
    </row>
    <row r="16" spans="2:11" x14ac:dyDescent="0.35">
      <c r="B16" s="58"/>
      <c r="C16" s="7" t="s">
        <v>22</v>
      </c>
      <c r="D16" s="47">
        <v>1</v>
      </c>
      <c r="E16" s="41">
        <v>455.85</v>
      </c>
      <c r="F16" s="35"/>
      <c r="G16" s="6"/>
      <c r="H16" s="5"/>
      <c r="I16" s="1" t="str">
        <f t="shared" si="0"/>
        <v/>
      </c>
    </row>
    <row r="17" spans="2:9" x14ac:dyDescent="0.35">
      <c r="B17" s="58">
        <v>7</v>
      </c>
      <c r="C17" s="7" t="s">
        <v>21</v>
      </c>
      <c r="D17" s="47">
        <v>1</v>
      </c>
      <c r="E17" s="41">
        <v>439.2</v>
      </c>
      <c r="F17" s="35"/>
      <c r="G17" s="6"/>
      <c r="H17" s="5"/>
      <c r="I17" s="1" t="str">
        <f t="shared" si="0"/>
        <v/>
      </c>
    </row>
    <row r="18" spans="2:9" x14ac:dyDescent="0.35">
      <c r="B18" s="58"/>
      <c r="C18" s="7" t="s">
        <v>20</v>
      </c>
      <c r="D18" s="47">
        <v>1</v>
      </c>
      <c r="E18" s="41">
        <v>559.35</v>
      </c>
      <c r="F18" s="35"/>
      <c r="G18" s="6"/>
      <c r="H18" s="5"/>
      <c r="I18" s="1" t="str">
        <f t="shared" si="0"/>
        <v/>
      </c>
    </row>
    <row r="19" spans="2:9" x14ac:dyDescent="0.35">
      <c r="B19" s="25">
        <v>8</v>
      </c>
      <c r="C19" s="7" t="s">
        <v>19</v>
      </c>
      <c r="D19" s="47">
        <v>8</v>
      </c>
      <c r="E19" s="41">
        <v>243</v>
      </c>
      <c r="F19" s="35"/>
      <c r="G19" s="6"/>
      <c r="H19" s="5"/>
      <c r="I19" s="1" t="str">
        <f t="shared" si="0"/>
        <v/>
      </c>
    </row>
    <row r="20" spans="2:9" x14ac:dyDescent="0.35">
      <c r="B20" s="25">
        <v>9</v>
      </c>
      <c r="C20" s="7" t="s">
        <v>18</v>
      </c>
      <c r="D20" s="47">
        <v>5</v>
      </c>
      <c r="E20" s="41">
        <v>144</v>
      </c>
      <c r="F20" s="35"/>
      <c r="G20" s="6"/>
      <c r="H20" s="5"/>
      <c r="I20" s="1" t="str">
        <f t="shared" si="0"/>
        <v/>
      </c>
    </row>
    <row r="21" spans="2:9" x14ac:dyDescent="0.35">
      <c r="B21" s="70">
        <v>10</v>
      </c>
      <c r="C21" s="7" t="s">
        <v>17</v>
      </c>
      <c r="D21" s="47">
        <v>4</v>
      </c>
      <c r="E21" s="41">
        <v>122</v>
      </c>
      <c r="F21" s="35"/>
      <c r="G21" s="6"/>
      <c r="H21" s="5"/>
      <c r="I21" s="1" t="str">
        <f t="shared" si="0"/>
        <v/>
      </c>
    </row>
    <row r="22" spans="2:9" x14ac:dyDescent="0.35">
      <c r="B22" s="70"/>
      <c r="C22" s="7" t="s">
        <v>16</v>
      </c>
      <c r="D22" s="47">
        <v>2</v>
      </c>
      <c r="E22" s="41">
        <v>149.19999999999999</v>
      </c>
      <c r="F22" s="35"/>
      <c r="G22" s="26"/>
      <c r="H22" s="8"/>
      <c r="I22" s="1" t="str">
        <f t="shared" si="0"/>
        <v/>
      </c>
    </row>
    <row r="23" spans="2:9" x14ac:dyDescent="0.35">
      <c r="B23" s="25">
        <v>11</v>
      </c>
      <c r="C23" s="7" t="s">
        <v>15</v>
      </c>
      <c r="D23" s="47">
        <v>10</v>
      </c>
      <c r="E23" s="41">
        <v>169.95</v>
      </c>
      <c r="F23" s="38"/>
      <c r="G23" s="26"/>
      <c r="H23" s="5"/>
      <c r="I23" s="1" t="str">
        <f t="shared" si="0"/>
        <v/>
      </c>
    </row>
    <row r="24" spans="2:9" ht="15" thickBot="1" x14ac:dyDescent="0.4">
      <c r="B24" s="27">
        <v>12</v>
      </c>
      <c r="C24" s="4" t="s">
        <v>14</v>
      </c>
      <c r="D24" s="50">
        <v>10</v>
      </c>
      <c r="E24" s="43">
        <v>282</v>
      </c>
      <c r="F24" s="39"/>
      <c r="G24" s="14"/>
      <c r="H24" s="13"/>
      <c r="I24" s="1" t="str">
        <f t="shared" si="0"/>
        <v/>
      </c>
    </row>
    <row r="25" spans="2:9" x14ac:dyDescent="0.35">
      <c r="B25" s="73"/>
      <c r="C25" s="11" t="s">
        <v>13</v>
      </c>
      <c r="D25" s="51">
        <v>2000</v>
      </c>
      <c r="E25" s="40">
        <v>8.6999999999999993</v>
      </c>
      <c r="F25" s="77"/>
      <c r="G25" s="78"/>
      <c r="H25" s="9"/>
      <c r="I25" s="1" t="str">
        <f t="shared" si="0"/>
        <v/>
      </c>
    </row>
    <row r="26" spans="2:9" x14ac:dyDescent="0.35">
      <c r="B26" s="70"/>
      <c r="C26" s="7" t="s">
        <v>12</v>
      </c>
      <c r="D26" s="52">
        <v>1</v>
      </c>
      <c r="E26" s="41">
        <v>96</v>
      </c>
      <c r="F26" s="79"/>
      <c r="G26" s="80"/>
      <c r="H26" s="5"/>
      <c r="I26" s="1" t="str">
        <f t="shared" si="0"/>
        <v/>
      </c>
    </row>
    <row r="27" spans="2:9" ht="29" x14ac:dyDescent="0.35">
      <c r="B27" s="70"/>
      <c r="C27" s="7" t="s">
        <v>11</v>
      </c>
      <c r="D27" s="52">
        <v>4</v>
      </c>
      <c r="E27" s="41">
        <v>210</v>
      </c>
      <c r="F27" s="79"/>
      <c r="G27" s="80"/>
      <c r="H27" s="5"/>
      <c r="I27" s="1" t="str">
        <f t="shared" si="0"/>
        <v/>
      </c>
    </row>
    <row r="28" spans="2:9" x14ac:dyDescent="0.35">
      <c r="B28" s="70"/>
      <c r="C28" s="7" t="s">
        <v>10</v>
      </c>
      <c r="D28" s="52">
        <v>3</v>
      </c>
      <c r="E28" s="41">
        <v>140</v>
      </c>
      <c r="F28" s="79"/>
      <c r="G28" s="80"/>
      <c r="H28" s="5"/>
      <c r="I28" s="1" t="str">
        <f t="shared" si="0"/>
        <v/>
      </c>
    </row>
    <row r="29" spans="2:9" x14ac:dyDescent="0.35">
      <c r="B29" s="70"/>
      <c r="C29" s="7" t="s">
        <v>9</v>
      </c>
      <c r="D29" s="52">
        <v>17</v>
      </c>
      <c r="E29" s="41">
        <v>70</v>
      </c>
      <c r="F29" s="79"/>
      <c r="G29" s="80"/>
      <c r="H29" s="5"/>
      <c r="I29" s="1" t="str">
        <f t="shared" si="0"/>
        <v/>
      </c>
    </row>
    <row r="30" spans="2:9" x14ac:dyDescent="0.35">
      <c r="B30" s="70"/>
      <c r="C30" s="7" t="s">
        <v>8</v>
      </c>
      <c r="D30" s="52">
        <v>37</v>
      </c>
      <c r="E30" s="41">
        <v>8</v>
      </c>
      <c r="F30" s="79"/>
      <c r="G30" s="80"/>
      <c r="H30" s="5"/>
      <c r="I30" s="1" t="str">
        <f t="shared" si="0"/>
        <v/>
      </c>
    </row>
    <row r="31" spans="2:9" x14ac:dyDescent="0.35">
      <c r="B31" s="70"/>
      <c r="C31" s="7" t="s">
        <v>7</v>
      </c>
      <c r="D31" s="52">
        <v>33</v>
      </c>
      <c r="E31" s="41">
        <v>38</v>
      </c>
      <c r="F31" s="79"/>
      <c r="G31" s="80"/>
      <c r="H31" s="5"/>
      <c r="I31" s="1" t="str">
        <f t="shared" si="0"/>
        <v/>
      </c>
    </row>
    <row r="32" spans="2:9" x14ac:dyDescent="0.35">
      <c r="B32" s="70"/>
      <c r="C32" s="7" t="s">
        <v>6</v>
      </c>
      <c r="D32" s="52">
        <v>15</v>
      </c>
      <c r="E32" s="41">
        <v>22</v>
      </c>
      <c r="F32" s="79"/>
      <c r="G32" s="80"/>
      <c r="H32" s="5"/>
      <c r="I32" s="1" t="str">
        <f t="shared" si="0"/>
        <v/>
      </c>
    </row>
    <row r="33" spans="2:16" x14ac:dyDescent="0.35">
      <c r="B33" s="70"/>
      <c r="C33" s="7" t="s">
        <v>5</v>
      </c>
      <c r="D33" s="52">
        <v>1</v>
      </c>
      <c r="E33" s="41">
        <v>80</v>
      </c>
      <c r="F33" s="79"/>
      <c r="G33" s="80"/>
      <c r="H33" s="5"/>
      <c r="I33" s="1" t="str">
        <f t="shared" si="0"/>
        <v/>
      </c>
    </row>
    <row r="34" spans="2:16" ht="29" x14ac:dyDescent="0.35">
      <c r="B34" s="70"/>
      <c r="C34" s="7" t="s">
        <v>4</v>
      </c>
      <c r="D34" s="52">
        <v>4</v>
      </c>
      <c r="E34" s="41">
        <v>80</v>
      </c>
      <c r="F34" s="79"/>
      <c r="G34" s="80"/>
      <c r="H34" s="5"/>
      <c r="I34" s="1" t="str">
        <f t="shared" si="0"/>
        <v/>
      </c>
    </row>
    <row r="35" spans="2:16" ht="15" thickBot="1" x14ac:dyDescent="0.4">
      <c r="B35" s="74"/>
      <c r="C35" s="4" t="s">
        <v>3</v>
      </c>
      <c r="D35" s="53">
        <v>6250</v>
      </c>
      <c r="E35" s="42">
        <v>1.55</v>
      </c>
      <c r="F35" s="81"/>
      <c r="G35" s="82"/>
      <c r="H35" s="13"/>
      <c r="I35" s="1" t="str">
        <f t="shared" si="0"/>
        <v/>
      </c>
    </row>
    <row r="36" spans="2:16" ht="15" thickBot="1" x14ac:dyDescent="0.4">
      <c r="B36" s="28"/>
      <c r="C36" s="29" t="s">
        <v>2</v>
      </c>
      <c r="D36" s="54"/>
      <c r="E36" s="30"/>
      <c r="F36" s="31"/>
      <c r="G36" s="31"/>
      <c r="H36" s="32">
        <v>3000</v>
      </c>
      <c r="I36" s="3"/>
    </row>
    <row r="37" spans="2:16" ht="28.5" customHeight="1" x14ac:dyDescent="0.35">
      <c r="B37" s="67" t="s">
        <v>1</v>
      </c>
      <c r="C37" s="67"/>
      <c r="D37" s="67"/>
      <c r="E37" s="67"/>
      <c r="F37" s="67"/>
      <c r="G37" s="67"/>
      <c r="H37" s="67"/>
      <c r="O37" s="2"/>
      <c r="P37" s="2"/>
    </row>
    <row r="39" spans="2:16" ht="15" thickBot="1" x14ac:dyDescent="0.4"/>
    <row r="40" spans="2:16" ht="35.25" customHeight="1" thickBot="1" x14ac:dyDescent="0.4">
      <c r="B40" s="64" t="s">
        <v>0</v>
      </c>
      <c r="C40" s="65"/>
      <c r="D40" s="66"/>
      <c r="E40" s="68">
        <f>H36+IF(COUNTIF(I:I,"¡Atención, error! Sólo se admiten precios con dos decimales, mayores que cero y no superiores al precio máximo de licitación. Por favor, vuelva a introducir el importe. Gracias."),"Oferta incorrecta",SUMPRODUCT(D7:D35,H7:H35))</f>
        <v>3000</v>
      </c>
      <c r="F40" s="69"/>
      <c r="G40" s="75" t="str">
        <f>IF(E40="Oferta incorrecta","¡Atención: oferta incompleta! Falta por cumplimentar algún precio",IF(COUNT(H7:H35)=29,"Oferta correcta","¡Atención: oferta incompleta! Falta por cumplimentar algún precio"))</f>
        <v>¡Atención: oferta incompleta! Falta por cumplimentar algún precio</v>
      </c>
      <c r="H40" s="76"/>
    </row>
  </sheetData>
  <sheetProtection algorithmName="SHA-512" hashValue="UwcP+wtVu8lF0+OWQuJMMYjkpWXl2cGLay982KGCZRobi2/tQAiwH66hQ8gaqXHxCVLROABij5dljywOvUrcyA==" saltValue="LuU5pKvs8qAKhQrhRDfEKw==" spinCount="100000" sheet="1" objects="1" scenarios="1"/>
  <mergeCells count="13">
    <mergeCell ref="B17:B18"/>
    <mergeCell ref="B2:H2"/>
    <mergeCell ref="B3:H3"/>
    <mergeCell ref="B40:D40"/>
    <mergeCell ref="B37:H37"/>
    <mergeCell ref="E40:F40"/>
    <mergeCell ref="B21:B22"/>
    <mergeCell ref="B8:B9"/>
    <mergeCell ref="B10:B11"/>
    <mergeCell ref="B12:B13"/>
    <mergeCell ref="B15:B16"/>
    <mergeCell ref="B25:B35"/>
    <mergeCell ref="G40:H40"/>
  </mergeCells>
  <conditionalFormatting sqref="H7:H35">
    <cfRule type="expression" dxfId="0" priority="1">
      <formula>OR(H7*100&lt;&gt;INT(H7*100),H7&lt;0,H7&gt;#REF!)</formula>
    </cfRule>
  </conditionalFormatting>
  <dataValidations count="1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H36" xr:uid="{04619445-DDF5-4FE5-A6F6-51A40A8D9051}">
      <formula1>AND(H36*100=INT(H36*100),H36&gt;0,H36&lt;=E36)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de Diego Arenal, María</cp:lastModifiedBy>
  <dcterms:created xsi:type="dcterms:W3CDTF">2025-05-30T09:22:48Z</dcterms:created>
  <dcterms:modified xsi:type="dcterms:W3CDTF">2025-07-07T06:49:56Z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2025-05-30T09:22:53Z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095728c1-bb09-4906-a7aa-cfe7bf1fd5f6</vt:lpwstr>
  </property>
  <property fmtid="{D5CDD505-2E9C-101B-9397-08002B2CF9AE}" pid="8" name="MSIP_Label_2c0a8209-6590-4cef-adb7-80fa47675d6e_ContentBits">
    <vt:lpwstr>2</vt:lpwstr>
  </property>
</Properties>
</file>